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1 camicia CA pressoflessione e taglio\"/>
    </mc:Choice>
  </mc:AlternateContent>
  <xr:revisionPtr revIDLastSave="0" documentId="13_ncr:1_{B2986783-3EC9-4DF5-892C-D13FDFA4B200}" xr6:coauthVersionLast="47" xr6:coauthVersionMax="47" xr10:uidLastSave="{00000000-0000-0000-0000-000000000000}"/>
  <bookViews>
    <workbookView xWindow="28770" yWindow="120" windowWidth="23655" windowHeight="15435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Foglio1!$B$4:$E$32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G16" i="1"/>
  <c r="C21" i="1"/>
  <c r="G21" i="1"/>
  <c r="G7" i="1"/>
  <c r="G11" i="1"/>
  <c r="K7" i="1" s="1"/>
  <c r="G10" i="1"/>
  <c r="K6" i="1" s="1"/>
  <c r="C11" i="1"/>
  <c r="C10" i="1"/>
  <c r="K4" i="1"/>
  <c r="G8" i="1"/>
  <c r="C8" i="1"/>
  <c r="G18" i="1"/>
  <c r="K3" i="1" s="1"/>
  <c r="K12" i="1"/>
  <c r="K11" i="1"/>
  <c r="G4" i="1"/>
  <c r="G5" i="1"/>
  <c r="C16" i="1"/>
  <c r="K5" i="1" l="1"/>
  <c r="K13" i="1"/>
  <c r="K14" i="1" s="1"/>
  <c r="K15" i="1" s="1"/>
  <c r="C7" i="1"/>
  <c r="K10" i="1" s="1"/>
  <c r="K18" i="1" l="1"/>
  <c r="K16" i="1"/>
  <c r="K19" i="1"/>
  <c r="K17" i="1"/>
  <c r="K21" i="1" s="1"/>
  <c r="K23" i="1" s="1"/>
  <c r="K20" i="1"/>
  <c r="K22" i="1" s="1"/>
</calcChain>
</file>

<file path=xl/sharedStrings.xml><?xml version="1.0" encoding="utf-8"?>
<sst xmlns="http://schemas.openxmlformats.org/spreadsheetml/2006/main" count="107" uniqueCount="50">
  <si>
    <t>fcm</t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</si>
  <si>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</si>
  <si>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</si>
  <si>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fym</t>
  </si>
  <si>
    <t>FC</t>
  </si>
  <si>
    <t>mm</t>
  </si>
  <si>
    <t>b</t>
  </si>
  <si>
    <t xml:space="preserve"> γs</t>
  </si>
  <si>
    <t>h</t>
  </si>
  <si>
    <t>c</t>
  </si>
  <si>
    <t>d</t>
  </si>
  <si>
    <t>Calcestruzzo</t>
  </si>
  <si>
    <t>Acciaio</t>
  </si>
  <si>
    <t>Asw</t>
  </si>
  <si>
    <t>s</t>
  </si>
  <si>
    <t>fywd</t>
  </si>
  <si>
    <t>N</t>
  </si>
  <si>
    <r>
      <t>ctg</t>
    </r>
    <r>
      <rPr>
        <sz val="11"/>
        <color theme="1"/>
        <rFont val="Calibri"/>
        <family val="2"/>
      </rPr>
      <t>θ</t>
    </r>
  </si>
  <si>
    <r>
      <rPr>
        <sz val="11"/>
        <color theme="1"/>
        <rFont val="Calibri"/>
        <family val="2"/>
      </rPr>
      <t>σ</t>
    </r>
    <r>
      <rPr>
        <sz val="12.65"/>
        <color theme="1"/>
        <rFont val="Calibri"/>
        <family val="2"/>
      </rPr>
      <t>cp</t>
    </r>
  </si>
  <si>
    <r>
      <t>σ</t>
    </r>
    <r>
      <rPr>
        <sz val="12.65"/>
        <color theme="1"/>
        <rFont val="Calibri"/>
        <family val="2"/>
      </rPr>
      <t>cp</t>
    </r>
    <r>
      <rPr>
        <sz val="11"/>
        <color theme="1"/>
        <rFont val="Calibri"/>
        <family val="2"/>
      </rPr>
      <t>/fcd</t>
    </r>
  </si>
  <si>
    <t>αc</t>
  </si>
  <si>
    <t>mm²</t>
  </si>
  <si>
    <t>Cls</t>
  </si>
  <si>
    <t>spessore</t>
  </si>
  <si>
    <t xml:space="preserve">VRsd </t>
  </si>
  <si>
    <t xml:space="preserve">VRcd </t>
  </si>
  <si>
    <r>
      <rPr>
        <sz val="11"/>
        <color theme="1"/>
        <rFont val="Calibri"/>
        <family val="2"/>
        <scheme val="minor"/>
      </rPr>
      <t>α</t>
    </r>
    <r>
      <rPr>
        <sz val="12.65"/>
        <color theme="1"/>
        <rFont val="Calibri"/>
        <family val="2"/>
        <scheme val="minor"/>
      </rPr>
      <t>cc</t>
    </r>
  </si>
  <si>
    <t>Sezione</t>
  </si>
  <si>
    <t>Sezione doppia T MN</t>
  </si>
  <si>
    <t>b anima</t>
  </si>
  <si>
    <t>As</t>
  </si>
  <si>
    <t>As_rid</t>
  </si>
  <si>
    <t>As'</t>
  </si>
  <si>
    <t>As'_rid</t>
  </si>
  <si>
    <t>d=</t>
  </si>
  <si>
    <t>bw</t>
  </si>
  <si>
    <t>fck</t>
  </si>
  <si>
    <t xml:space="preserve">N </t>
  </si>
  <si>
    <t>Resistenza Taglio</t>
  </si>
  <si>
    <t>fcd_es</t>
  </si>
  <si>
    <t>VRsd_es</t>
  </si>
  <si>
    <t>VRcd_es</t>
  </si>
  <si>
    <t>fcd_cam</t>
  </si>
  <si>
    <t>VRsd_cam</t>
  </si>
  <si>
    <t>VRcd_cam</t>
  </si>
  <si>
    <t>Camicia (Esterno)</t>
  </si>
  <si>
    <t>Esistente (Interno)</t>
  </si>
  <si>
    <t>Mpa</t>
  </si>
  <si>
    <t>VRcd˜</t>
  </si>
  <si>
    <t>VRsd˜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</si>
</sst>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2" xfId="0" applyFill="1" applyBorder="1"/>
    <xf numFmtId="0" fontId="0" fillId="2" borderId="0" xfId="0" applyFill="1"/>
    <xf numFmtId="0" fontId="0" fillId="0" borderId="6" xfId="0" applyBorder="1"/>
    <xf numFmtId="0" fontId="1" fillId="0" borderId="0" xfId="0" applyFont="1"/>
    <xf numFmtId="1" fontId="0" fillId="0" borderId="0" xfId="0" applyNumberFormat="1"/>
    <xf numFmtId="0" fontId="0" fillId="0" borderId="8" xfId="0" applyBorder="1"/>
    <xf numFmtId="0" fontId="0" fillId="2" borderId="8" xfId="0" applyFill="1" applyBorder="1"/>
    <xf numFmtId="0" fontId="0" fillId="0" borderId="7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2" borderId="0" xfId="0" applyNumberFormat="1" applyFill="1"/>
    <xf numFmtId="2" fontId="0" fillId="0" borderId="0" xfId="0" applyNumberFormat="1"/>
    <xf numFmtId="0" fontId="0" fillId="0" borderId="2" xfId="0" applyBorder="1"/>
    <xf numFmtId="2" fontId="0" fillId="0" borderId="8" xfId="0" applyNumberFormat="1" applyBorder="1"/>
    <xf numFmtId="0" fontId="1" fillId="0" borderId="6" xfId="0" applyFont="1" applyBorder="1"/>
    <xf numFmtId="1" fontId="0" fillId="0" borderId="6" xfId="0" applyNumberFormat="1" applyBorder="1"/>
    <xf numFmtId="1" fontId="5" fillId="0" borderId="6" xfId="0" applyNumberFormat="1" applyFont="1" applyBorder="1"/>
    <xf numFmtId="0" fontId="0" fillId="0" borderId="0" xfId="0" applyBorder="1"/>
    <xf numFmtId="2" fontId="0" fillId="0" borderId="2" xfId="0" applyNumberFormat="1" applyBorder="1"/>
    <xf numFmtId="0" fontId="1" fillId="0" borderId="10" xfId="0" applyFont="1" applyFill="1" applyBorder="1"/>
    <xf numFmtId="1" fontId="6" fillId="0" borderId="6" xfId="0" applyNumberFormat="1" applyFont="1" applyBorder="1"/>
    <xf numFmtId="0" fontId="4" fillId="0" borderId="0" xfId="0" applyFont="1"/>
    <xf numFmtId="1" fontId="4" fillId="0" borderId="6" xfId="0" applyNumberFormat="1" applyFont="1" applyBorder="1"/>
    <xf numFmtId="0" fontId="4" fillId="0" borderId="6" xfId="0" applyFont="1" applyBorder="1"/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9"/>
  <sheetViews>
    <sheetView tabSelected="1" zoomScale="115" zoomScaleNormal="115" workbookViewId="0">
      <selection activeCell="F28" sqref="F28"/>
    </sheetView>
  </sheetViews>
  <sheetFormatPr defaultRowHeight="15" x14ac:dyDescent="0.25"/>
  <cols>
    <col min="1" max="1" width="4.28515625" customWidth="1"/>
    <col min="2" max="2" width="14.28515625" customWidth="1"/>
    <col min="3" max="3" width="11.140625" bestFit="1" customWidth="1"/>
    <col min="4" max="4" width="9.5703125" customWidth="1"/>
    <col min="5" max="5" width="6.7109375" customWidth="1"/>
    <col min="7" max="7" width="9.7109375" bestFit="1" customWidth="1"/>
    <col min="10" max="10" width="10.85546875" customWidth="1"/>
    <col min="11" max="11" width="10.7109375" customWidth="1"/>
  </cols>
  <sheetData>
    <row r="2" spans="2:12" ht="13.5" customHeight="1" thickBot="1" x14ac:dyDescent="0.3">
      <c r="B2" s="31" t="s">
        <v>46</v>
      </c>
      <c r="C2" s="31"/>
      <c r="D2" s="31"/>
      <c r="F2" s="31" t="s">
        <v>45</v>
      </c>
      <c r="G2" s="31"/>
      <c r="H2" s="31"/>
      <c r="J2" s="31" t="s">
        <v>28</v>
      </c>
      <c r="K2" s="31"/>
      <c r="L2" s="31"/>
    </row>
    <row r="3" spans="2:12" ht="13.5" customHeight="1" x14ac:dyDescent="0.25">
      <c r="B3" s="14" t="s">
        <v>27</v>
      </c>
      <c r="C3" s="15"/>
      <c r="D3" s="16"/>
      <c r="F3" s="1" t="s">
        <v>23</v>
      </c>
      <c r="G3" s="5">
        <v>50</v>
      </c>
      <c r="H3" s="2" t="s">
        <v>5</v>
      </c>
      <c r="J3" s="1" t="s">
        <v>42</v>
      </c>
      <c r="K3" s="25">
        <f>G18</f>
        <v>17</v>
      </c>
      <c r="L3" s="4" t="s">
        <v>47</v>
      </c>
    </row>
    <row r="4" spans="2:12" ht="15" customHeight="1" x14ac:dyDescent="0.25">
      <c r="B4" s="3" t="s">
        <v>6</v>
      </c>
      <c r="C4" s="6">
        <v>150</v>
      </c>
      <c r="D4" s="4" t="s">
        <v>5</v>
      </c>
      <c r="F4" s="3" t="s">
        <v>6</v>
      </c>
      <c r="G4">
        <f>C4+2*G3</f>
        <v>250</v>
      </c>
      <c r="H4" s="4" t="s">
        <v>5</v>
      </c>
      <c r="J4" s="3" t="s">
        <v>39</v>
      </c>
      <c r="K4" s="24">
        <f>C13/C15</f>
        <v>14.814814814814813</v>
      </c>
      <c r="L4" s="4" t="s">
        <v>47</v>
      </c>
    </row>
    <row r="5" spans="2:12" x14ac:dyDescent="0.25">
      <c r="B5" s="3" t="s">
        <v>8</v>
      </c>
      <c r="C5" s="6">
        <v>300</v>
      </c>
      <c r="D5" s="4" t="s">
        <v>5</v>
      </c>
      <c r="F5" s="3" t="s">
        <v>8</v>
      </c>
      <c r="G5">
        <f>C5+2*G3</f>
        <v>400</v>
      </c>
      <c r="H5" s="4" t="s">
        <v>5</v>
      </c>
      <c r="J5" s="3" t="s">
        <v>29</v>
      </c>
      <c r="K5" s="24">
        <f>G3*2+C4*K4/K3</f>
        <v>230.718954248366</v>
      </c>
      <c r="L5" s="4" t="s">
        <v>5</v>
      </c>
    </row>
    <row r="6" spans="2:12" x14ac:dyDescent="0.25">
      <c r="B6" s="3" t="s">
        <v>9</v>
      </c>
      <c r="C6" s="6">
        <v>30</v>
      </c>
      <c r="D6" s="4" t="s">
        <v>5</v>
      </c>
      <c r="F6" s="3" t="s">
        <v>9</v>
      </c>
      <c r="G6" s="6">
        <v>30</v>
      </c>
      <c r="H6" s="4" t="s">
        <v>5</v>
      </c>
      <c r="J6" s="3" t="s">
        <v>31</v>
      </c>
      <c r="K6" s="24">
        <f>G10*(C18/C20)/(G19/G20)</f>
        <v>366.10026389833052</v>
      </c>
      <c r="L6" s="4" t="s">
        <v>21</v>
      </c>
    </row>
    <row r="7" spans="2:12" ht="15.75" thickBot="1" x14ac:dyDescent="0.3">
      <c r="B7" s="3" t="s">
        <v>10</v>
      </c>
      <c r="C7">
        <f>C5-C6</f>
        <v>270</v>
      </c>
      <c r="D7" s="4"/>
      <c r="F7" s="3" t="s">
        <v>10</v>
      </c>
      <c r="G7">
        <f>C5+2*G3-G6</f>
        <v>370</v>
      </c>
      <c r="H7" s="4" t="s">
        <v>5</v>
      </c>
      <c r="J7" s="12" t="s">
        <v>33</v>
      </c>
      <c r="K7" s="10">
        <f>G11*(C18/C20)/(G19/G20)</f>
        <v>366.10026389833052</v>
      </c>
      <c r="L7" s="13" t="s">
        <v>21</v>
      </c>
    </row>
    <row r="8" spans="2:12" x14ac:dyDescent="0.25">
      <c r="B8" s="3" t="s">
        <v>13</v>
      </c>
      <c r="C8" s="17">
        <f>2*4*4*PI()</f>
        <v>100.53096491487338</v>
      </c>
      <c r="D8" s="4" t="s">
        <v>21</v>
      </c>
      <c r="F8" s="3" t="s">
        <v>13</v>
      </c>
      <c r="G8" s="17">
        <f>2*4*4*PI()</f>
        <v>100.53096491487338</v>
      </c>
      <c r="H8" s="4" t="s">
        <v>21</v>
      </c>
    </row>
    <row r="9" spans="2:12" ht="15.75" thickBot="1" x14ac:dyDescent="0.3">
      <c r="B9" s="3" t="s">
        <v>14</v>
      </c>
      <c r="C9" s="6">
        <v>100</v>
      </c>
      <c r="D9" s="4" t="s">
        <v>5</v>
      </c>
      <c r="F9" s="12" t="s">
        <v>14</v>
      </c>
      <c r="G9" s="11">
        <v>100</v>
      </c>
      <c r="H9" s="13" t="s">
        <v>5</v>
      </c>
      <c r="J9" s="31" t="s">
        <v>38</v>
      </c>
      <c r="K9" s="31"/>
      <c r="L9" s="31"/>
    </row>
    <row r="10" spans="2:12" x14ac:dyDescent="0.25">
      <c r="B10" s="1" t="s">
        <v>30</v>
      </c>
      <c r="C10" s="5">
        <f>2*9*9*PI()</f>
        <v>508.93800988154646</v>
      </c>
      <c r="D10" s="2" t="s">
        <v>21</v>
      </c>
      <c r="F10" s="1" t="s">
        <v>30</v>
      </c>
      <c r="G10" s="5">
        <f>2*9*9*PI()</f>
        <v>508.93800988154646</v>
      </c>
      <c r="H10" s="2" t="s">
        <v>21</v>
      </c>
      <c r="J10" s="7" t="s">
        <v>34</v>
      </c>
      <c r="K10" s="30">
        <f>(G7*C10+(C7+G3)*K6)/(C10+K6)</f>
        <v>349.08089995213021</v>
      </c>
      <c r="L10" s="4" t="s">
        <v>5</v>
      </c>
    </row>
    <row r="11" spans="2:12" ht="15.75" thickBot="1" x14ac:dyDescent="0.3">
      <c r="B11" s="12" t="s">
        <v>32</v>
      </c>
      <c r="C11" s="11">
        <f>2*9*9*PI()</f>
        <v>508.93800988154646</v>
      </c>
      <c r="D11" s="13" t="s">
        <v>21</v>
      </c>
      <c r="F11" s="12" t="s">
        <v>32</v>
      </c>
      <c r="G11" s="11">
        <f>2*9*9*PI()</f>
        <v>508.93800988154646</v>
      </c>
      <c r="H11" s="13" t="s">
        <v>21</v>
      </c>
      <c r="J11" s="7" t="s">
        <v>16</v>
      </c>
      <c r="K11" s="7">
        <f>C23</f>
        <v>61568</v>
      </c>
      <c r="L11" s="7" t="s">
        <v>16</v>
      </c>
    </row>
    <row r="12" spans="2:12" ht="15.75" customHeight="1" x14ac:dyDescent="0.25">
      <c r="B12" s="1" t="s">
        <v>11</v>
      </c>
      <c r="C12" s="19"/>
      <c r="D12" s="2"/>
      <c r="F12" s="1" t="s">
        <v>22</v>
      </c>
      <c r="G12" s="19"/>
      <c r="H12" s="2"/>
      <c r="J12" s="7" t="s">
        <v>17</v>
      </c>
      <c r="K12" s="7">
        <f>C24</f>
        <v>1</v>
      </c>
      <c r="L12" s="7"/>
    </row>
    <row r="13" spans="2:12" ht="18.75" customHeight="1" x14ac:dyDescent="0.3">
      <c r="B13" s="3" t="s">
        <v>0</v>
      </c>
      <c r="C13" s="6">
        <v>20</v>
      </c>
      <c r="D13" s="4" t="s">
        <v>47</v>
      </c>
      <c r="F13" s="3" t="s">
        <v>36</v>
      </c>
      <c r="G13" s="6">
        <v>30</v>
      </c>
      <c r="H13" s="4" t="s">
        <v>47</v>
      </c>
      <c r="J13" s="21" t="s">
        <v>18</v>
      </c>
      <c r="K13" s="7">
        <f>K11/(G4*G5)</f>
        <v>0.61568000000000001</v>
      </c>
      <c r="L13" s="4" t="s">
        <v>47</v>
      </c>
    </row>
    <row r="14" spans="2:12" ht="15" customHeight="1" x14ac:dyDescent="0.3">
      <c r="B14" s="3" t="s">
        <v>1</v>
      </c>
      <c r="C14" s="6">
        <v>1.5</v>
      </c>
      <c r="D14" s="4"/>
      <c r="F14" s="3" t="s">
        <v>1</v>
      </c>
      <c r="G14" s="6">
        <v>1.5</v>
      </c>
      <c r="H14" s="4"/>
      <c r="J14" s="21" t="s">
        <v>19</v>
      </c>
      <c r="K14" s="7">
        <f>K13/G18</f>
        <v>3.6216470588235294E-2</v>
      </c>
      <c r="L14" s="7"/>
    </row>
    <row r="15" spans="2:12" ht="18" thickBot="1" x14ac:dyDescent="0.35">
      <c r="B15" s="3" t="s">
        <v>4</v>
      </c>
      <c r="C15" s="6">
        <v>1.35</v>
      </c>
      <c r="D15" s="4"/>
      <c r="F15" s="12" t="s">
        <v>26</v>
      </c>
      <c r="G15" s="11">
        <v>0.85</v>
      </c>
      <c r="H15" s="13"/>
      <c r="J15" s="21" t="s">
        <v>20</v>
      </c>
      <c r="K15" s="7">
        <f>IF(K14&lt;0.25,1+K14,IF(K14&lt;0.5,1.25,2.5-(1-K14)))</f>
        <v>1.0362164705882353</v>
      </c>
      <c r="L15" s="7"/>
    </row>
    <row r="16" spans="2:12" ht="17.25" customHeight="1" thickBot="1" x14ac:dyDescent="0.3">
      <c r="B16" s="12" t="s">
        <v>2</v>
      </c>
      <c r="C16" s="20">
        <f>C13/(C15*C14)</f>
        <v>9.8765432098765409</v>
      </c>
      <c r="D16" s="4" t="s">
        <v>47</v>
      </c>
      <c r="F16" s="12" t="s">
        <v>2</v>
      </c>
      <c r="G16">
        <f>G15*G13/(G14)</f>
        <v>17</v>
      </c>
      <c r="H16" s="4" t="s">
        <v>47</v>
      </c>
      <c r="J16" s="21" t="s">
        <v>43</v>
      </c>
      <c r="K16" s="29">
        <f>0.9*K10*G8*G21*K12/G9</f>
        <v>123589.93983255402</v>
      </c>
      <c r="L16" s="7" t="s">
        <v>37</v>
      </c>
    </row>
    <row r="17" spans="2:12" ht="15" customHeight="1" x14ac:dyDescent="0.25">
      <c r="B17" s="1" t="s">
        <v>12</v>
      </c>
      <c r="C17" s="19"/>
      <c r="D17" s="2"/>
      <c r="F17" s="1" t="s">
        <v>12</v>
      </c>
      <c r="G17" s="19"/>
      <c r="H17" s="2"/>
      <c r="J17" s="21" t="s">
        <v>44</v>
      </c>
      <c r="K17" s="22">
        <f>0.9*K10*(2*G3)*K15*0.5*G18*K12/(1+K12^2)</f>
        <v>138359.19212254666</v>
      </c>
      <c r="L17" s="7" t="s">
        <v>37</v>
      </c>
    </row>
    <row r="18" spans="2:12" ht="15.75" customHeight="1" x14ac:dyDescent="0.25">
      <c r="B18" s="3" t="s">
        <v>3</v>
      </c>
      <c r="C18" s="6">
        <v>380</v>
      </c>
      <c r="D18" s="4" t="s">
        <v>47</v>
      </c>
      <c r="F18" s="3" t="s">
        <v>2</v>
      </c>
      <c r="G18" s="18">
        <f>G15*G13/G14</f>
        <v>17</v>
      </c>
      <c r="H18" s="4" t="s">
        <v>47</v>
      </c>
      <c r="J18" s="21" t="s">
        <v>40</v>
      </c>
      <c r="K18" s="29">
        <f>0.9*K10*C8*C21*C24/C9</f>
        <v>77307.28746727659</v>
      </c>
      <c r="L18" s="7" t="s">
        <v>37</v>
      </c>
    </row>
    <row r="19" spans="2:12" x14ac:dyDescent="0.25">
      <c r="B19" s="3" t="s">
        <v>7</v>
      </c>
      <c r="C19" s="6">
        <v>1.1499999999999999</v>
      </c>
      <c r="D19" s="4"/>
      <c r="F19" s="3" t="s">
        <v>3</v>
      </c>
      <c r="G19" s="6">
        <v>450</v>
      </c>
      <c r="H19" s="4" t="s">
        <v>47</v>
      </c>
      <c r="J19" s="21" t="s">
        <v>41</v>
      </c>
      <c r="K19" s="22">
        <f>0.9*K10*C4*K15*0.5*C16*C24/(1+C24^2)</f>
        <v>120574.45936605371</v>
      </c>
      <c r="L19" s="7" t="s">
        <v>37</v>
      </c>
    </row>
    <row r="20" spans="2:12" ht="15.75" thickBot="1" x14ac:dyDescent="0.3">
      <c r="B20" s="3" t="s">
        <v>4</v>
      </c>
      <c r="C20" s="6">
        <v>1.35</v>
      </c>
      <c r="D20" s="4"/>
      <c r="F20" s="12" t="s">
        <v>7</v>
      </c>
      <c r="G20" s="11">
        <v>1.1499999999999999</v>
      </c>
      <c r="H20" s="13"/>
      <c r="J20" s="21" t="s">
        <v>24</v>
      </c>
      <c r="K20" s="23">
        <f>K16+K18</f>
        <v>200897.22729983061</v>
      </c>
      <c r="L20" s="7" t="s">
        <v>37</v>
      </c>
    </row>
    <row r="21" spans="2:12" ht="15.75" thickBot="1" x14ac:dyDescent="0.3">
      <c r="B21" s="12" t="s">
        <v>15</v>
      </c>
      <c r="C21" s="20">
        <f>C18/(C20*C19)</f>
        <v>244.76650563607086</v>
      </c>
      <c r="D21" s="4" t="s">
        <v>47</v>
      </c>
      <c r="F21" t="s">
        <v>15</v>
      </c>
      <c r="G21" s="18">
        <f>G19/(G20)</f>
        <v>391.304347826087</v>
      </c>
      <c r="H21" s="4" t="s">
        <v>47</v>
      </c>
      <c r="J21" s="21" t="s">
        <v>25</v>
      </c>
      <c r="K21" s="27">
        <f>K17+K19</f>
        <v>258933.65148860036</v>
      </c>
      <c r="L21" s="7" t="s">
        <v>37</v>
      </c>
    </row>
    <row r="22" spans="2:12" x14ac:dyDescent="0.25">
      <c r="J22" s="21" t="s">
        <v>49</v>
      </c>
      <c r="K22" s="23">
        <f>K20*0.9</f>
        <v>180807.50456984754</v>
      </c>
      <c r="L22" s="7" t="s">
        <v>37</v>
      </c>
    </row>
    <row r="23" spans="2:12" x14ac:dyDescent="0.25">
      <c r="B23" t="s">
        <v>16</v>
      </c>
      <c r="C23" s="6">
        <v>61568</v>
      </c>
      <c r="D23" t="s">
        <v>16</v>
      </c>
      <c r="J23" s="21" t="s">
        <v>48</v>
      </c>
      <c r="K23" s="23">
        <f>K21*0.9</f>
        <v>233040.28633974033</v>
      </c>
      <c r="L23" s="7" t="s">
        <v>37</v>
      </c>
    </row>
    <row r="24" spans="2:12" x14ac:dyDescent="0.25">
      <c r="B24" t="s">
        <v>17</v>
      </c>
      <c r="C24" s="6">
        <v>1</v>
      </c>
      <c r="J24" s="26" t="s">
        <v>35</v>
      </c>
      <c r="K24" s="28">
        <f>2*G3+C4*C16/G16</f>
        <v>187.14596949891063</v>
      </c>
      <c r="L24" s="4" t="s">
        <v>5</v>
      </c>
    </row>
    <row r="25" spans="2:12" x14ac:dyDescent="0.25">
      <c r="B25" s="8"/>
      <c r="D25" s="24"/>
    </row>
    <row r="26" spans="2:12" x14ac:dyDescent="0.25">
      <c r="B26" s="8"/>
    </row>
    <row r="27" spans="2:12" x14ac:dyDescent="0.25">
      <c r="B27" s="8"/>
    </row>
    <row r="28" spans="2:12" x14ac:dyDescent="0.25">
      <c r="B28" s="8"/>
      <c r="C28" s="9"/>
    </row>
    <row r="29" spans="2:12" x14ac:dyDescent="0.25">
      <c r="B29" s="8"/>
      <c r="C29" s="9"/>
    </row>
  </sheetData>
  <mergeCells count="4">
    <mergeCell ref="J2:L2"/>
    <mergeCell ref="F2:H2"/>
    <mergeCell ref="B2:D2"/>
    <mergeCell ref="J9:L9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2024-08-10T16:42:19Z</dcterms:modified>
</cp:coreProperties>
</file>